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5550" windowHeight="4875"/>
  </bookViews>
  <sheets>
    <sheet name="2" sheetId="37" r:id="rId1"/>
  </sheets>
  <definedNames>
    <definedName name="_xlnm.Print_Area" localSheetId="0">'2'!$A$1:$K$27</definedName>
  </definedNames>
  <calcPr calcId="162913"/>
</workbook>
</file>

<file path=xl/calcChain.xml><?xml version="1.0" encoding="utf-8"?>
<calcChain xmlns="http://schemas.openxmlformats.org/spreadsheetml/2006/main">
  <c r="K14" i="37" l="1"/>
  <c r="K21" i="37" l="1"/>
  <c r="J21" i="37"/>
  <c r="G21" i="37"/>
  <c r="F21" i="37"/>
  <c r="F14" i="37"/>
  <c r="D21" i="37"/>
  <c r="J10" i="37" l="1"/>
  <c r="K15" i="37" l="1"/>
  <c r="K17" i="37"/>
  <c r="F15" i="37"/>
  <c r="F17" i="37"/>
  <c r="K11" i="37" l="1"/>
  <c r="J11" i="37"/>
  <c r="F16" i="37" l="1"/>
  <c r="D22" i="37" l="1"/>
  <c r="F22" i="37" s="1"/>
  <c r="J22" i="37" s="1"/>
  <c r="K20" i="37"/>
  <c r="J20" i="37"/>
  <c r="F20" i="37"/>
  <c r="K19" i="37"/>
  <c r="B21" i="37"/>
  <c r="B23" i="37" s="1"/>
  <c r="K18" i="37"/>
  <c r="J18" i="37"/>
  <c r="F18" i="37"/>
  <c r="J17" i="37"/>
  <c r="K16" i="37"/>
  <c r="J16" i="37"/>
  <c r="J15" i="37"/>
  <c r="J14" i="37"/>
  <c r="K13" i="37"/>
  <c r="J13" i="37"/>
  <c r="F13" i="37"/>
  <c r="K12" i="37"/>
  <c r="F12" i="37"/>
  <c r="I21" i="37"/>
  <c r="F11" i="37"/>
  <c r="K10" i="37"/>
  <c r="F10" i="37"/>
  <c r="J19" i="37" l="1"/>
  <c r="G23" i="37"/>
  <c r="J12" i="37"/>
  <c r="F19" i="37"/>
  <c r="F23" i="37" s="1"/>
  <c r="J23" i="37" l="1"/>
  <c r="K23" i="37" s="1"/>
</calcChain>
</file>

<file path=xl/sharedStrings.xml><?xml version="1.0" encoding="utf-8"?>
<sst xmlns="http://schemas.openxmlformats.org/spreadsheetml/2006/main" count="34" uniqueCount="33">
  <si>
    <t>Государства - участники СНГ</t>
  </si>
  <si>
    <t>Республика Армения</t>
  </si>
  <si>
    <t>Республика Беларусь</t>
  </si>
  <si>
    <t>Республика Казахстан</t>
  </si>
  <si>
    <t>Кыргызская Республика</t>
  </si>
  <si>
    <t>Республика Молдова</t>
  </si>
  <si>
    <t>Российская Федерация</t>
  </si>
  <si>
    <t>Республика Таджикистан</t>
  </si>
  <si>
    <t>Республика Узбекистан</t>
  </si>
  <si>
    <t>Всего</t>
  </si>
  <si>
    <t>Туркменистан</t>
  </si>
  <si>
    <t>Азербайджанская Республика</t>
  </si>
  <si>
    <t>СПРАВКА</t>
  </si>
  <si>
    <t>Фактически перечислено и зачтено</t>
  </si>
  <si>
    <t xml:space="preserve">Украина </t>
  </si>
  <si>
    <t>*</t>
  </si>
  <si>
    <t>Итого</t>
  </si>
  <si>
    <t>Расчетный дефицит           (гр.3-гр.2)</t>
  </si>
  <si>
    <t xml:space="preserve">Отклонение </t>
  </si>
  <si>
    <t>От утвержденных нормативов            (гр.2-гр.5)</t>
  </si>
  <si>
    <r>
      <t xml:space="preserve">в том числе </t>
    </r>
    <r>
      <rPr>
        <sz val="17"/>
        <rFont val="Times New Roman"/>
        <family val="1"/>
        <charset val="204"/>
      </rPr>
      <t>зачтенные остатки бюджетных средств</t>
    </r>
  </si>
  <si>
    <t>Республика Узбекистан                                        (средства, предусмотренные на содержание представителя Республики Узбекистан в БКБОП, на финансирование КС СКПВ и АТЦ)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</si>
  <si>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***</t>
  </si>
  <si>
    <t>***  В том числе зачтены остатки  бюджетных  средств прошлых периодов в счет долевых взносов  государств  в  2019 году.</t>
  </si>
  <si>
    <t>От                       принятых обязательств          (гр.3-гр.5)</t>
  </si>
  <si>
    <t>**</t>
  </si>
  <si>
    <t>Утверждено Решением СГП СНГ о едином бюджете органов СНГ                                     на 2022 год                               от 12 ноября 2021 года</t>
  </si>
  <si>
    <t xml:space="preserve">Принятые обязательства               на 2022 год </t>
  </si>
  <si>
    <t>**  Обязательство Туркменистана по перечислению долевого взноса в единый бюджет органов СНГ исполнено путем зачета части средств, затраченных Туркменистаном на проведение мероприятий на высшем уровне в 2019 году.</t>
  </si>
  <si>
    <t>о перечислении долевых взносов государствами - участниками СНГ в единый бюджет органов                                                                                              Содружества Независимых Государств в 2022 году</t>
  </si>
  <si>
    <t>(тысяч российских рублей)</t>
  </si>
  <si>
    <t>*  В том числе средства, предусмотренные МВД  Республики Узбекистан на содержание своего представителя в БКБОП в сумме  4 436,4 тыс. российских рублей.</t>
  </si>
  <si>
    <t>(по состоянию на 20 октября 2022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</si>
</sst>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#,##0.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Arial Narrow"/>
      <family val="2"/>
      <charset val="204"/>
    </font>
    <font>
      <sz val="11"/>
      <color indexed="8"/>
      <name val="Calibri"/>
      <family val="2"/>
      <charset val="204"/>
    </font>
    <font>
      <b/>
      <sz val="10"/>
      <name val="Arial Cyr"/>
      <charset val="204"/>
    </font>
    <font>
      <sz val="14"/>
      <name val="Arial Narrow"/>
      <family val="2"/>
      <charset val="204"/>
    </font>
    <font>
      <b/>
      <sz val="14"/>
      <name val="Arial Narrow"/>
      <family val="2"/>
      <charset val="204"/>
    </font>
    <font>
      <sz val="10"/>
      <name val="Arial"/>
      <family val="2"/>
      <charset val="204"/>
    </font>
    <font>
      <sz val="16"/>
      <color rgb="FFFFFF00"/>
      <name val="Arial Cyr"/>
      <charset val="204"/>
    </font>
    <font>
      <sz val="16"/>
      <color rgb="FFFFFF00"/>
      <name val="Arial Narrow"/>
      <family val="2"/>
      <charset val="204"/>
    </font>
    <font>
      <sz val="18"/>
      <name val="Arial Narrow"/>
      <family val="2"/>
      <charset val="204"/>
    </font>
    <font>
      <sz val="20"/>
      <name val="Arial Narrow"/>
      <family val="2"/>
      <charset val="204"/>
    </font>
    <font>
      <b/>
      <sz val="26"/>
      <color indexed="10"/>
      <name val="Arial Narrow"/>
      <family val="2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7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9"/>
      <name val="Times New Roman"/>
      <family val="1"/>
      <charset val="204"/>
    </font>
    <font>
      <i/>
      <sz val="15"/>
      <name val="Times New Roman"/>
      <family val="1"/>
      <charset val="204"/>
    </font>
    <font>
      <b/>
      <sz val="17"/>
      <name val="Times New Roman"/>
      <family val="1"/>
      <charset val="204"/>
    </font>
    <font>
      <sz val="12"/>
      <color theme="1"/>
      <name val="Calibri"/>
      <family val="2"/>
      <scheme val="minor"/>
    </font>
    <font>
      <sz val="18"/>
      <color rgb="FFFFFF00"/>
      <name val="Times New Roman"/>
      <family val="1"/>
      <charset val="204"/>
    </font>
    <font>
      <sz val="17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i/>
      <sz val="17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2" fillId="0" borderId="0"/>
    <xf numFmtId="0" fontId="8" fillId="0" borderId="0"/>
    <xf numFmtId="0" fontId="4" fillId="0" borderId="0"/>
    <xf numFmtId="165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26">
    <xf numFmtId="0" fontId="0" fillId="0" borderId="0" xfId="0"/>
    <xf numFmtId="0" fontId="5" fillId="0" borderId="0" xfId="1" applyFont="1" applyFill="1"/>
    <xf numFmtId="0" fontId="2" fillId="0" borderId="0" xfId="1" applyFill="1"/>
    <xf numFmtId="164" fontId="9" fillId="0" borderId="0" xfId="2" applyFont="1" applyFill="1"/>
    <xf numFmtId="0" fontId="6" fillId="0" borderId="0" xfId="1" applyFont="1" applyFill="1"/>
    <xf numFmtId="164" fontId="10" fillId="0" borderId="0" xfId="2" applyFont="1" applyFill="1"/>
    <xf numFmtId="166" fontId="6" fillId="0" borderId="0" xfId="1" applyNumberFormat="1" applyFont="1" applyFill="1" applyAlignment="1">
      <alignment horizontal="right" vertical="center" wrapText="1"/>
    </xf>
    <xf numFmtId="164" fontId="11" fillId="0" borderId="0" xfId="1" applyNumberFormat="1" applyFont="1" applyFill="1"/>
    <xf numFmtId="0" fontId="7" fillId="0" borderId="0" xfId="1" applyFont="1" applyFill="1"/>
    <xf numFmtId="166" fontId="7" fillId="0" borderId="0" xfId="1" applyNumberFormat="1" applyFont="1" applyFill="1" applyAlignment="1">
      <alignment horizontal="right" vertical="center" wrapText="1"/>
    </xf>
    <xf numFmtId="166" fontId="13" fillId="0" borderId="0" xfId="1" applyNumberFormat="1" applyFont="1" applyFill="1" applyBorder="1" applyAlignment="1">
      <alignment horizontal="right" vertical="center" wrapText="1"/>
    </xf>
    <xf numFmtId="166" fontId="13" fillId="0" borderId="0" xfId="1" applyNumberFormat="1" applyFont="1" applyFill="1" applyBorder="1" applyAlignment="1">
      <alignment vertical="center" wrapText="1"/>
    </xf>
    <xf numFmtId="166" fontId="12" fillId="0" borderId="0" xfId="1" applyNumberFormat="1" applyFont="1" applyFill="1" applyAlignment="1">
      <alignment horizontal="right" vertical="center" wrapText="1"/>
    </xf>
    <xf numFmtId="166" fontId="6" fillId="2" borderId="0" xfId="1" applyNumberFormat="1" applyFont="1" applyFill="1" applyAlignment="1">
      <alignment horizontal="right" vertical="center" wrapText="1"/>
    </xf>
    <xf numFmtId="0" fontId="6" fillId="2" borderId="0" xfId="1" applyFont="1" applyFill="1"/>
    <xf numFmtId="0" fontId="2" fillId="2" borderId="0" xfId="1" applyFill="1"/>
    <xf numFmtId="4" fontId="3" fillId="2" borderId="0" xfId="1" applyNumberFormat="1" applyFont="1" applyFill="1" applyAlignment="1">
      <alignment wrapText="1"/>
    </xf>
    <xf numFmtId="0" fontId="16" fillId="2" borderId="0" xfId="1" applyFont="1" applyFill="1" applyAlignment="1"/>
    <xf numFmtId="0" fontId="16" fillId="2" borderId="0" xfId="5" applyFont="1" applyFill="1" applyAlignment="1">
      <alignment horizontal="left" wrapText="1"/>
    </xf>
    <xf numFmtId="14" fontId="16" fillId="2" borderId="0" xfId="1" applyNumberFormat="1" applyFont="1" applyFill="1" applyBorder="1"/>
    <xf numFmtId="0" fontId="16" fillId="2" borderId="0" xfId="1" applyFont="1" applyFill="1" applyBorder="1"/>
    <xf numFmtId="0" fontId="14" fillId="2" borderId="18" xfId="1" applyFont="1" applyFill="1" applyBorder="1" applyAlignment="1">
      <alignment horizontal="left" vertical="center"/>
    </xf>
    <xf numFmtId="166" fontId="14" fillId="2" borderId="7" xfId="1" applyNumberFormat="1" applyFont="1" applyFill="1" applyBorder="1" applyAlignment="1">
      <alignment horizontal="right" vertical="center" wrapText="1"/>
    </xf>
    <xf numFmtId="166" fontId="14" fillId="2" borderId="21" xfId="1" applyNumberFormat="1" applyFont="1" applyFill="1" applyBorder="1" applyAlignment="1">
      <alignment horizontal="right" vertical="center" wrapText="1"/>
    </xf>
    <xf numFmtId="0" fontId="14" fillId="2" borderId="17" xfId="1" applyFont="1" applyFill="1" applyBorder="1" applyAlignment="1">
      <alignment horizontal="left" vertical="center"/>
    </xf>
    <xf numFmtId="0" fontId="14" fillId="2" borderId="15" xfId="1" applyFont="1" applyFill="1" applyBorder="1" applyAlignment="1">
      <alignment horizontal="left" vertical="center"/>
    </xf>
    <xf numFmtId="0" fontId="20" fillId="2" borderId="13" xfId="1" applyFont="1" applyFill="1" applyBorder="1" applyAlignment="1">
      <alignment horizontal="center" vertical="center"/>
    </xf>
    <xf numFmtId="0" fontId="2" fillId="0" borderId="0" xfId="1" applyFont="1" applyFill="1"/>
    <xf numFmtId="166" fontId="16" fillId="0" borderId="10" xfId="1" applyNumberFormat="1" applyFont="1" applyFill="1" applyBorder="1" applyAlignment="1">
      <alignment horizontal="left" vertical="top" wrapText="1"/>
    </xf>
    <xf numFmtId="166" fontId="14" fillId="0" borderId="0" xfId="1" applyNumberFormat="1" applyFont="1" applyFill="1" applyBorder="1" applyAlignment="1">
      <alignment horizontal="right" vertical="center" wrapText="1"/>
    </xf>
    <xf numFmtId="0" fontId="19" fillId="2" borderId="33" xfId="1" applyFont="1" applyFill="1" applyBorder="1" applyAlignment="1">
      <alignment horizontal="center" vertical="center" wrapText="1"/>
    </xf>
    <xf numFmtId="0" fontId="19" fillId="2" borderId="4" xfId="1" applyFont="1" applyFill="1" applyBorder="1" applyAlignment="1">
      <alignment horizontal="center" vertical="center" wrapText="1"/>
    </xf>
    <xf numFmtId="0" fontId="19" fillId="2" borderId="34" xfId="1" applyFont="1" applyFill="1" applyBorder="1" applyAlignment="1">
      <alignment horizontal="center" vertical="center"/>
    </xf>
    <xf numFmtId="0" fontId="19" fillId="2" borderId="35" xfId="1" applyFont="1" applyFill="1" applyBorder="1" applyAlignment="1">
      <alignment horizontal="center" vertical="center"/>
    </xf>
    <xf numFmtId="166" fontId="20" fillId="0" borderId="1" xfId="1" applyNumberFormat="1" applyFont="1" applyFill="1" applyBorder="1" applyAlignment="1">
      <alignment horizontal="right" vertical="center" wrapText="1"/>
    </xf>
    <xf numFmtId="166" fontId="14" fillId="0" borderId="36" xfId="1" applyNumberFormat="1" applyFont="1" applyFill="1" applyBorder="1" applyAlignment="1">
      <alignment horizontal="left" vertical="top" wrapText="1"/>
    </xf>
    <xf numFmtId="166" fontId="20" fillId="2" borderId="37" xfId="1" applyNumberFormat="1" applyFont="1" applyFill="1" applyBorder="1" applyAlignment="1">
      <alignment horizontal="right" vertical="center" wrapText="1"/>
    </xf>
    <xf numFmtId="0" fontId="14" fillId="2" borderId="18" xfId="1" applyFont="1" applyFill="1" applyBorder="1" applyAlignment="1">
      <alignment horizontal="left" vertical="center" wrapText="1"/>
    </xf>
    <xf numFmtId="166" fontId="14" fillId="0" borderId="29" xfId="1" applyNumberFormat="1" applyFont="1" applyFill="1" applyBorder="1" applyAlignment="1">
      <alignment horizontal="right" vertical="center" wrapText="1"/>
    </xf>
    <xf numFmtId="166" fontId="14" fillId="0" borderId="4" xfId="1" applyNumberFormat="1" applyFont="1" applyFill="1" applyBorder="1" applyAlignment="1">
      <alignment horizontal="left" vertical="top" wrapText="1"/>
    </xf>
    <xf numFmtId="166" fontId="14" fillId="2" borderId="34" xfId="1" applyNumberFormat="1" applyFont="1" applyFill="1" applyBorder="1" applyAlignment="1">
      <alignment horizontal="right" vertical="center" wrapText="1"/>
    </xf>
    <xf numFmtId="166" fontId="14" fillId="0" borderId="24" xfId="1" applyNumberFormat="1" applyFont="1" applyFill="1" applyBorder="1" applyAlignment="1">
      <alignment horizontal="right" vertical="center" wrapText="1"/>
    </xf>
    <xf numFmtId="166" fontId="14" fillId="0" borderId="34" xfId="1" applyNumberFormat="1" applyFont="1" applyFill="1" applyBorder="1" applyAlignment="1">
      <alignment vertical="center"/>
    </xf>
    <xf numFmtId="164" fontId="25" fillId="0" borderId="6" xfId="2" applyFont="1" applyFill="1" applyBorder="1" applyAlignment="1">
      <alignment horizontal="right" vertical="center" wrapText="1"/>
    </xf>
    <xf numFmtId="166" fontId="20" fillId="2" borderId="36" xfId="1" applyNumberFormat="1" applyFont="1" applyFill="1" applyBorder="1" applyAlignment="1">
      <alignment horizontal="right" vertical="center" wrapText="1"/>
    </xf>
    <xf numFmtId="166" fontId="20" fillId="2" borderId="1" xfId="1" applyNumberFormat="1" applyFont="1" applyFill="1" applyBorder="1" applyAlignment="1">
      <alignment horizontal="right" vertical="center" wrapText="1"/>
    </xf>
    <xf numFmtId="166" fontId="14" fillId="0" borderId="1" xfId="1" applyNumberFormat="1" applyFont="1" applyFill="1" applyBorder="1" applyAlignment="1">
      <alignment horizontal="left" vertical="top" wrapText="1"/>
    </xf>
    <xf numFmtId="166" fontId="20" fillId="2" borderId="39" xfId="1" applyNumberFormat="1" applyFont="1" applyFill="1" applyBorder="1" applyAlignment="1">
      <alignment horizontal="right" vertical="center" wrapText="1"/>
    </xf>
    <xf numFmtId="0" fontId="19" fillId="2" borderId="45" xfId="1" applyFont="1" applyFill="1" applyBorder="1" applyAlignment="1">
      <alignment horizontal="center" vertical="center" wrapText="1"/>
    </xf>
    <xf numFmtId="0" fontId="19" fillId="2" borderId="34" xfId="1" applyFont="1" applyFill="1" applyBorder="1" applyAlignment="1">
      <alignment horizontal="center" vertical="center" wrapText="1"/>
    </xf>
    <xf numFmtId="166" fontId="14" fillId="2" borderId="22" xfId="1" applyNumberFormat="1" applyFont="1" applyFill="1" applyBorder="1" applyAlignment="1">
      <alignment horizontal="right" vertical="center" wrapText="1"/>
    </xf>
    <xf numFmtId="166" fontId="14" fillId="2" borderId="11" xfId="1" applyNumberFormat="1" applyFont="1" applyFill="1" applyBorder="1" applyAlignment="1">
      <alignment horizontal="right" vertical="center" wrapText="1"/>
    </xf>
    <xf numFmtId="166" fontId="14" fillId="0" borderId="47" xfId="1" applyNumberFormat="1" applyFont="1" applyFill="1" applyBorder="1" applyAlignment="1">
      <alignment horizontal="right" vertical="center" wrapText="1"/>
    </xf>
    <xf numFmtId="166" fontId="14" fillId="2" borderId="36" xfId="1" applyNumberFormat="1" applyFont="1" applyFill="1" applyBorder="1" applyAlignment="1">
      <alignment horizontal="right" vertical="center" wrapText="1"/>
    </xf>
    <xf numFmtId="0" fontId="20" fillId="2" borderId="0" xfId="1" applyFont="1" applyFill="1" applyBorder="1" applyAlignment="1">
      <alignment horizontal="center" vertical="center"/>
    </xf>
    <xf numFmtId="166" fontId="20" fillId="0" borderId="0" xfId="1" applyNumberFormat="1" applyFont="1" applyFill="1" applyBorder="1" applyAlignment="1">
      <alignment horizontal="right" vertical="center" wrapText="1"/>
    </xf>
    <xf numFmtId="166" fontId="14" fillId="0" borderId="0" xfId="1" applyNumberFormat="1" applyFont="1" applyFill="1" applyBorder="1" applyAlignment="1">
      <alignment horizontal="left" vertical="top" wrapText="1"/>
    </xf>
    <xf numFmtId="166" fontId="14" fillId="2" borderId="0" xfId="1" applyNumberFormat="1" applyFont="1" applyFill="1" applyBorder="1" applyAlignment="1">
      <alignment horizontal="right" vertical="center" wrapText="1"/>
    </xf>
    <xf numFmtId="166" fontId="20" fillId="2" borderId="0" xfId="1" applyNumberFormat="1" applyFont="1" applyFill="1" applyBorder="1" applyAlignment="1">
      <alignment horizontal="right" vertical="center" wrapText="1"/>
    </xf>
    <xf numFmtId="166" fontId="14" fillId="2" borderId="22" xfId="1" applyNumberFormat="1" applyFont="1" applyFill="1" applyBorder="1" applyAlignment="1">
      <alignment horizontal="left" vertical="top" wrapText="1"/>
    </xf>
    <xf numFmtId="0" fontId="29" fillId="2" borderId="0" xfId="1" applyFont="1" applyFill="1"/>
    <xf numFmtId="0" fontId="28" fillId="2" borderId="31" xfId="1" applyFont="1" applyFill="1" applyBorder="1" applyAlignment="1">
      <alignment horizontal="center" vertical="center" wrapText="1"/>
    </xf>
    <xf numFmtId="166" fontId="14" fillId="2" borderId="23" xfId="1" applyNumberFormat="1" applyFont="1" applyFill="1" applyBorder="1" applyAlignment="1">
      <alignment horizontal="right" vertical="center" wrapText="1"/>
    </xf>
    <xf numFmtId="166" fontId="14" fillId="2" borderId="10" xfId="1" applyNumberFormat="1" applyFont="1" applyFill="1" applyBorder="1" applyAlignment="1">
      <alignment horizontal="left" vertical="top" wrapText="1"/>
    </xf>
    <xf numFmtId="166" fontId="16" fillId="2" borderId="10" xfId="1" applyNumberFormat="1" applyFont="1" applyFill="1" applyBorder="1" applyAlignment="1">
      <alignment horizontal="left" vertical="top" wrapText="1"/>
    </xf>
    <xf numFmtId="166" fontId="14" fillId="2" borderId="30" xfId="1" applyNumberFormat="1" applyFont="1" applyFill="1" applyBorder="1" applyAlignment="1">
      <alignment horizontal="right" vertical="center" wrapText="1"/>
    </xf>
    <xf numFmtId="166" fontId="14" fillId="2" borderId="46" xfId="1" applyNumberFormat="1" applyFont="1" applyFill="1" applyBorder="1" applyAlignment="1">
      <alignment horizontal="right" vertical="center" wrapText="1"/>
    </xf>
    <xf numFmtId="166" fontId="14" fillId="2" borderId="36" xfId="1" applyNumberFormat="1" applyFont="1" applyFill="1" applyBorder="1" applyAlignment="1">
      <alignment horizontal="left" vertical="top" wrapText="1"/>
    </xf>
    <xf numFmtId="166" fontId="14" fillId="2" borderId="7" xfId="1" applyNumberFormat="1" applyFont="1" applyFill="1" applyBorder="1" applyAlignment="1">
      <alignment horizontal="left" vertical="top" wrapText="1"/>
    </xf>
    <xf numFmtId="166" fontId="14" fillId="2" borderId="16" xfId="1" applyNumberFormat="1" applyFont="1" applyFill="1" applyBorder="1" applyAlignment="1">
      <alignment horizontal="right" vertical="center" wrapText="1"/>
    </xf>
    <xf numFmtId="166" fontId="14" fillId="2" borderId="16" xfId="1" applyNumberFormat="1" applyFont="1" applyFill="1" applyBorder="1" applyAlignment="1">
      <alignment horizontal="right" vertical="center"/>
    </xf>
    <xf numFmtId="166" fontId="20" fillId="2" borderId="12" xfId="1" applyNumberFormat="1" applyFont="1" applyFill="1" applyBorder="1" applyAlignment="1">
      <alignment horizontal="right" vertical="center" wrapText="1"/>
    </xf>
    <xf numFmtId="166" fontId="20" fillId="2" borderId="11" xfId="1" applyNumberFormat="1" applyFont="1" applyFill="1" applyBorder="1" applyAlignment="1">
      <alignment horizontal="right" vertical="top" wrapText="1"/>
    </xf>
    <xf numFmtId="166" fontId="14" fillId="2" borderId="21" xfId="1" applyNumberFormat="1" applyFont="1" applyFill="1" applyBorder="1" applyAlignment="1">
      <alignment horizontal="right" vertical="center" wrapText="1" indent="3"/>
    </xf>
    <xf numFmtId="166" fontId="14" fillId="2" borderId="8" xfId="1" applyNumberFormat="1" applyFont="1" applyFill="1" applyBorder="1" applyAlignment="1">
      <alignment horizontal="right" vertical="center" wrapText="1" indent="3"/>
    </xf>
    <xf numFmtId="166" fontId="14" fillId="2" borderId="48" xfId="1" applyNumberFormat="1" applyFont="1" applyFill="1" applyBorder="1" applyAlignment="1">
      <alignment horizontal="right" vertical="center" wrapText="1" indent="3"/>
    </xf>
    <xf numFmtId="166" fontId="14" fillId="2" borderId="8" xfId="1" applyNumberFormat="1" applyFont="1" applyFill="1" applyBorder="1" applyAlignment="1">
      <alignment horizontal="right" vertical="center" indent="3"/>
    </xf>
    <xf numFmtId="166" fontId="14" fillId="2" borderId="5" xfId="1" applyNumberFormat="1" applyFont="1" applyFill="1" applyBorder="1" applyAlignment="1">
      <alignment horizontal="right" vertical="center" wrapText="1" indent="3"/>
    </xf>
    <xf numFmtId="166" fontId="14" fillId="2" borderId="14" xfId="1" applyNumberFormat="1" applyFont="1" applyFill="1" applyBorder="1" applyAlignment="1">
      <alignment horizontal="right" vertical="top" wrapText="1" indent="3"/>
    </xf>
    <xf numFmtId="166" fontId="20" fillId="2" borderId="39" xfId="1" applyNumberFormat="1" applyFont="1" applyFill="1" applyBorder="1" applyAlignment="1">
      <alignment horizontal="right" vertical="center" wrapText="1" indent="3"/>
    </xf>
    <xf numFmtId="166" fontId="14" fillId="2" borderId="9" xfId="1" applyNumberFormat="1" applyFont="1" applyFill="1" applyBorder="1" applyAlignment="1">
      <alignment horizontal="right" vertical="center" wrapText="1" indent="3"/>
    </xf>
    <xf numFmtId="166" fontId="20" fillId="2" borderId="11" xfId="1" applyNumberFormat="1" applyFont="1" applyFill="1" applyBorder="1" applyAlignment="1">
      <alignment horizontal="right" vertical="center" wrapText="1" indent="3"/>
    </xf>
    <xf numFmtId="166" fontId="14" fillId="2" borderId="7" xfId="1" applyNumberFormat="1" applyFont="1" applyFill="1" applyBorder="1" applyAlignment="1">
      <alignment horizontal="right" vertical="center" wrapText="1" indent="2"/>
    </xf>
    <xf numFmtId="166" fontId="20" fillId="2" borderId="39" xfId="1" applyNumberFormat="1" applyFont="1" applyFill="1" applyBorder="1" applyAlignment="1">
      <alignment horizontal="right" vertical="center" wrapText="1" indent="2"/>
    </xf>
    <xf numFmtId="164" fontId="30" fillId="2" borderId="0" xfId="2" applyFont="1" applyFill="1" applyAlignment="1"/>
    <xf numFmtId="0" fontId="31" fillId="2" borderId="0" xfId="0" applyFont="1" applyFill="1" applyAlignment="1"/>
    <xf numFmtId="0" fontId="18" fillId="2" borderId="0" xfId="1" applyFont="1" applyFill="1" applyBorder="1" applyAlignment="1">
      <alignment horizontal="center" wrapText="1"/>
    </xf>
    <xf numFmtId="0" fontId="18" fillId="2" borderId="0" xfId="1" applyFont="1" applyFill="1" applyBorder="1" applyAlignment="1">
      <alignment horizontal="center" vertical="top" wrapText="1"/>
    </xf>
    <xf numFmtId="0" fontId="21" fillId="2" borderId="0" xfId="1" applyFont="1" applyFill="1" applyBorder="1" applyAlignment="1">
      <alignment horizontal="center" wrapText="1"/>
    </xf>
    <xf numFmtId="0" fontId="22" fillId="2" borderId="0" xfId="1" applyFont="1" applyFill="1" applyBorder="1" applyAlignment="1">
      <alignment horizontal="right" wrapText="1"/>
    </xf>
    <xf numFmtId="0" fontId="0" fillId="2" borderId="0" xfId="0" applyFill="1" applyBorder="1" applyAlignment="1"/>
    <xf numFmtId="0" fontId="16" fillId="0" borderId="0" xfId="5" applyFont="1" applyFill="1" applyAlignment="1">
      <alignment horizontal="left" wrapText="1"/>
    </xf>
    <xf numFmtId="0" fontId="23" fillId="2" borderId="8" xfId="1" applyFont="1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23" fillId="2" borderId="9" xfId="1" applyFont="1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 wrapText="1"/>
    </xf>
    <xf numFmtId="0" fontId="15" fillId="2" borderId="31" xfId="1" applyFont="1" applyFill="1" applyBorder="1" applyAlignment="1">
      <alignment horizontal="center" vertical="center" wrapText="1"/>
    </xf>
    <xf numFmtId="0" fontId="27" fillId="2" borderId="22" xfId="0" applyFont="1" applyFill="1" applyBorder="1" applyAlignment="1">
      <alignment horizontal="center" vertical="center" wrapText="1"/>
    </xf>
    <xf numFmtId="0" fontId="19" fillId="2" borderId="29" xfId="1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19" fillId="2" borderId="24" xfId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23" fillId="2" borderId="20" xfId="1" applyFont="1" applyFill="1" applyBorder="1" applyAlignment="1">
      <alignment horizontal="center" vertical="center" wrapText="1"/>
    </xf>
    <xf numFmtId="0" fontId="23" fillId="2" borderId="17" xfId="1" applyFont="1" applyFill="1" applyBorder="1" applyAlignment="1">
      <alignment wrapText="1"/>
    </xf>
    <xf numFmtId="0" fontId="23" fillId="2" borderId="43" xfId="1" applyFont="1" applyFill="1" applyBorder="1" applyAlignment="1">
      <alignment wrapText="1"/>
    </xf>
    <xf numFmtId="0" fontId="23" fillId="2" borderId="25" xfId="1" applyFont="1" applyFill="1" applyBorder="1" applyAlignment="1">
      <alignment horizontal="center" vertical="center" wrapText="1"/>
    </xf>
    <xf numFmtId="0" fontId="26" fillId="2" borderId="26" xfId="0" applyFont="1" applyFill="1" applyBorder="1" applyAlignment="1">
      <alignment wrapText="1"/>
    </xf>
    <xf numFmtId="0" fontId="23" fillId="2" borderId="27" xfId="1" applyFont="1" applyFill="1" applyBorder="1" applyAlignment="1">
      <alignment wrapText="1"/>
    </xf>
    <xf numFmtId="0" fontId="26" fillId="2" borderId="28" xfId="0" applyFont="1" applyFill="1" applyBorder="1" applyAlignment="1">
      <alignment wrapText="1"/>
    </xf>
    <xf numFmtId="0" fontId="23" fillId="2" borderId="29" xfId="1" applyFont="1" applyFill="1" applyBorder="1" applyAlignment="1">
      <alignment wrapText="1"/>
    </xf>
    <xf numFmtId="0" fontId="26" fillId="2" borderId="4" xfId="0" applyFont="1" applyFill="1" applyBorder="1" applyAlignment="1">
      <alignment wrapText="1"/>
    </xf>
    <xf numFmtId="0" fontId="23" fillId="2" borderId="40" xfId="1" applyFont="1" applyFill="1" applyBorder="1" applyAlignment="1">
      <alignment horizontal="center" vertical="center" wrapText="1"/>
    </xf>
    <xf numFmtId="0" fontId="0" fillId="2" borderId="26" xfId="0" applyFill="1" applyBorder="1" applyAlignment="1">
      <alignment wrapText="1"/>
    </xf>
    <xf numFmtId="0" fontId="23" fillId="2" borderId="38" xfId="1" applyFont="1" applyFill="1" applyBorder="1" applyAlignment="1">
      <alignment wrapText="1"/>
    </xf>
    <xf numFmtId="0" fontId="0" fillId="2" borderId="28" xfId="0" applyFill="1" applyBorder="1" applyAlignment="1">
      <alignment wrapText="1"/>
    </xf>
    <xf numFmtId="0" fontId="23" fillId="2" borderId="24" xfId="1" applyFont="1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23" fillId="2" borderId="19" xfId="1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42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23" fillId="2" borderId="2" xfId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1">
    <cellStyle name="Обычный" xfId="0" builtinId="0"/>
    <cellStyle name="Обычный 2" xfId="3"/>
    <cellStyle name="Обычный 3" xfId="4"/>
    <cellStyle name="Обычный 4" xfId="9"/>
    <cellStyle name="Обычный______2013 в таблицах=_2013-02-25" xfId="5"/>
    <cellStyle name="Обычный_Еженедельная справка 2013- 1 квартал" xfId="1"/>
    <cellStyle name="Финансовый 2" xfId="2"/>
    <cellStyle name="Финансовый 3" xfId="6"/>
    <cellStyle name="Финансовый 4" xfId="7"/>
    <cellStyle name="Финансовый 5" xfId="8"/>
    <cellStyle name="Финансовый 6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P147"/>
  <sheetViews>
    <sheetView tabSelected="1" view="pageLayout" zoomScale="75" zoomScaleNormal="75" zoomScaleSheetLayoutView="75" zoomScalePageLayoutView="75" workbookViewId="0">
      <selection activeCell="K17" sqref="K17"/>
    </sheetView>
  </sheetViews>
  <sheetFormatPr defaultColWidth="9.140625" defaultRowHeight="20.25" x14ac:dyDescent="0.3"/>
  <cols>
    <col min="1" max="1" width="54.5703125" style="2" customWidth="1"/>
    <col min="2" max="2" width="32.7109375" style="2" customWidth="1"/>
    <col min="3" max="3" width="3.5703125" style="2" customWidth="1"/>
    <col min="4" max="4" width="23.5703125" style="2" customWidth="1"/>
    <col min="5" max="5" width="4.140625" style="2" customWidth="1"/>
    <col min="6" max="6" width="17.7109375" style="2" customWidth="1"/>
    <col min="7" max="7" width="19.5703125" style="2" customWidth="1"/>
    <col min="8" max="8" width="3.85546875" style="2" customWidth="1"/>
    <col min="9" max="9" width="21.42578125" style="2" customWidth="1"/>
    <col min="10" max="10" width="22.140625" style="3" customWidth="1"/>
    <col min="11" max="11" width="21.42578125" style="2" customWidth="1"/>
    <col min="12" max="12" width="9.140625" style="2"/>
    <col min="13" max="13" width="21.28515625" style="2" bestFit="1" customWidth="1"/>
    <col min="14" max="16384" width="9.140625" style="2"/>
  </cols>
  <sheetData>
    <row r="1" spans="1:29" ht="23.25" x14ac:dyDescent="0.35">
      <c r="A1" s="15"/>
      <c r="B1" s="15"/>
      <c r="C1" s="15"/>
      <c r="D1" s="15"/>
      <c r="E1" s="15"/>
      <c r="F1" s="15"/>
      <c r="G1" s="15"/>
      <c r="H1" s="15"/>
      <c r="I1" s="15"/>
      <c r="J1" s="84"/>
      <c r="K1" s="85"/>
    </row>
    <row r="2" spans="1:29" ht="30" customHeight="1" x14ac:dyDescent="0.35">
      <c r="A2" s="86" t="s">
        <v>12</v>
      </c>
      <c r="B2" s="86"/>
      <c r="C2" s="86"/>
      <c r="D2" s="86"/>
      <c r="E2" s="86"/>
      <c r="F2" s="86"/>
      <c r="G2" s="86"/>
      <c r="H2" s="86"/>
      <c r="I2" s="86"/>
      <c r="J2" s="86"/>
      <c r="K2" s="60"/>
    </row>
    <row r="3" spans="1:29" ht="54" customHeight="1" x14ac:dyDescent="0.25">
      <c r="A3" s="87" t="s">
        <v>29</v>
      </c>
      <c r="B3" s="87"/>
      <c r="C3" s="87"/>
      <c r="D3" s="87"/>
      <c r="E3" s="87"/>
      <c r="F3" s="87"/>
      <c r="G3" s="87"/>
      <c r="H3" s="87"/>
      <c r="I3" s="87"/>
      <c r="J3" s="87"/>
      <c r="K3" s="1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9" s="27" customFormat="1" ht="27.4" customHeight="1" x14ac:dyDescent="0.35">
      <c r="A4" s="88" t="s">
        <v>32</v>
      </c>
      <c r="B4" s="88"/>
      <c r="C4" s="88"/>
      <c r="D4" s="88"/>
      <c r="E4" s="88"/>
      <c r="F4" s="88"/>
      <c r="G4" s="88"/>
      <c r="H4" s="88"/>
      <c r="I4" s="88"/>
      <c r="J4" s="88"/>
      <c r="K4" s="1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9" ht="21.75" customHeight="1" thickBot="1" x14ac:dyDescent="0.35">
      <c r="A5" s="19"/>
      <c r="B5" s="20"/>
      <c r="C5" s="20"/>
      <c r="D5" s="20"/>
      <c r="E5" s="20"/>
      <c r="F5" s="89" t="s">
        <v>30</v>
      </c>
      <c r="G5" s="89"/>
      <c r="H5" s="89"/>
      <c r="I5" s="89"/>
      <c r="J5" s="89"/>
      <c r="K5" s="9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9" ht="40.5" customHeight="1" x14ac:dyDescent="0.25">
      <c r="A6" s="102" t="s">
        <v>0</v>
      </c>
      <c r="B6" s="105" t="s">
        <v>26</v>
      </c>
      <c r="C6" s="106"/>
      <c r="D6" s="111" t="s">
        <v>27</v>
      </c>
      <c r="E6" s="112"/>
      <c r="F6" s="117" t="s">
        <v>17</v>
      </c>
      <c r="G6" s="111" t="s">
        <v>13</v>
      </c>
      <c r="H6" s="119"/>
      <c r="I6" s="120"/>
      <c r="J6" s="124" t="s">
        <v>18</v>
      </c>
      <c r="K6" s="12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9" ht="29.25" customHeight="1" x14ac:dyDescent="0.25">
      <c r="A7" s="103"/>
      <c r="B7" s="107"/>
      <c r="C7" s="108"/>
      <c r="D7" s="113"/>
      <c r="E7" s="114"/>
      <c r="F7" s="118"/>
      <c r="G7" s="121"/>
      <c r="H7" s="122"/>
      <c r="I7" s="123"/>
      <c r="J7" s="92" t="s">
        <v>19</v>
      </c>
      <c r="K7" s="94" t="s">
        <v>24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9" ht="115.5" customHeight="1" thickBot="1" x14ac:dyDescent="0.3">
      <c r="A8" s="104"/>
      <c r="B8" s="109"/>
      <c r="C8" s="110"/>
      <c r="D8" s="115"/>
      <c r="E8" s="116"/>
      <c r="F8" s="93"/>
      <c r="G8" s="96" t="s">
        <v>9</v>
      </c>
      <c r="H8" s="97"/>
      <c r="I8" s="61" t="s">
        <v>20</v>
      </c>
      <c r="J8" s="93"/>
      <c r="K8" s="95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ht="19.5" customHeight="1" thickTop="1" thickBot="1" x14ac:dyDescent="0.3">
      <c r="A9" s="48">
        <v>1</v>
      </c>
      <c r="B9" s="98">
        <v>2</v>
      </c>
      <c r="C9" s="99"/>
      <c r="D9" s="100">
        <v>3</v>
      </c>
      <c r="E9" s="101"/>
      <c r="F9" s="49">
        <v>4</v>
      </c>
      <c r="G9" s="30">
        <v>5</v>
      </c>
      <c r="H9" s="31"/>
      <c r="I9" s="31">
        <v>6</v>
      </c>
      <c r="J9" s="32">
        <v>7</v>
      </c>
      <c r="K9" s="33">
        <v>8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ht="33" customHeight="1" thickTop="1" x14ac:dyDescent="0.25">
      <c r="A10" s="21" t="s">
        <v>11</v>
      </c>
      <c r="B10" s="62">
        <v>27105.7</v>
      </c>
      <c r="C10" s="63"/>
      <c r="D10" s="62">
        <v>27105.7</v>
      </c>
      <c r="E10" s="63"/>
      <c r="F10" s="82">
        <f>D10-B10</f>
        <v>0</v>
      </c>
      <c r="G10" s="23">
        <v>20329.3</v>
      </c>
      <c r="H10" s="68"/>
      <c r="I10" s="73"/>
      <c r="J10" s="76">
        <f>B10-G10-0.01</f>
        <v>6776.3900000000012</v>
      </c>
      <c r="K10" s="80">
        <f>D10-G10</f>
        <v>6776.4000000000015</v>
      </c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4"/>
    </row>
    <row r="11" spans="1:29" ht="33" customHeight="1" x14ac:dyDescent="0.25">
      <c r="A11" s="24" t="s">
        <v>1</v>
      </c>
      <c r="B11" s="62">
        <v>11656.6</v>
      </c>
      <c r="C11" s="64"/>
      <c r="D11" s="62">
        <v>11656.6</v>
      </c>
      <c r="E11" s="22"/>
      <c r="F11" s="82">
        <f t="shared" ref="F11:F20" si="0">D11-B11</f>
        <v>0</v>
      </c>
      <c r="G11" s="23">
        <v>11656.6</v>
      </c>
      <c r="H11" s="64"/>
      <c r="I11" s="74">
        <v>603.1</v>
      </c>
      <c r="J11" s="76">
        <f>B11-G11-0.01</f>
        <v>-0.01</v>
      </c>
      <c r="K11" s="80">
        <f>D11-G11-0.01</f>
        <v>-0.01</v>
      </c>
      <c r="L11" s="11"/>
      <c r="M11" s="9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4"/>
    </row>
    <row r="12" spans="1:29" ht="33" customHeight="1" x14ac:dyDescent="0.25">
      <c r="A12" s="24" t="s">
        <v>2</v>
      </c>
      <c r="B12" s="62">
        <v>35832.800000000003</v>
      </c>
      <c r="C12" s="64"/>
      <c r="D12" s="62">
        <v>35832.800000000003</v>
      </c>
      <c r="E12" s="22"/>
      <c r="F12" s="82">
        <f t="shared" si="0"/>
        <v>0</v>
      </c>
      <c r="G12" s="62">
        <v>29860.6</v>
      </c>
      <c r="H12" s="64"/>
      <c r="I12" s="74"/>
      <c r="J12" s="76">
        <f>B12-G12</f>
        <v>5972.2000000000044</v>
      </c>
      <c r="K12" s="80">
        <f t="shared" ref="K12:K20" si="1">D12-G12</f>
        <v>5972.2000000000044</v>
      </c>
      <c r="L12" s="11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4"/>
    </row>
    <row r="13" spans="1:29" ht="33" customHeight="1" x14ac:dyDescent="0.25">
      <c r="A13" s="24" t="s">
        <v>3</v>
      </c>
      <c r="B13" s="62">
        <v>84405.8</v>
      </c>
      <c r="C13" s="64"/>
      <c r="D13" s="62">
        <v>84405.8</v>
      </c>
      <c r="E13" s="22"/>
      <c r="F13" s="82">
        <f t="shared" si="0"/>
        <v>0</v>
      </c>
      <c r="G13" s="69">
        <v>84405.8</v>
      </c>
      <c r="H13" s="64"/>
      <c r="I13" s="74">
        <v>12717.3</v>
      </c>
      <c r="J13" s="76">
        <f t="shared" ref="J13:J20" si="2">B13-G13</f>
        <v>0</v>
      </c>
      <c r="K13" s="80">
        <f t="shared" si="1"/>
        <v>0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4"/>
    </row>
    <row r="14" spans="1:29" ht="33" customHeight="1" x14ac:dyDescent="0.25">
      <c r="A14" s="24" t="s">
        <v>4</v>
      </c>
      <c r="B14" s="62">
        <v>14235.1</v>
      </c>
      <c r="C14" s="64"/>
      <c r="D14" s="62">
        <v>14235.1</v>
      </c>
      <c r="E14" s="64"/>
      <c r="F14" s="82">
        <f t="shared" si="0"/>
        <v>0</v>
      </c>
      <c r="G14" s="62">
        <v>14235.1</v>
      </c>
      <c r="H14" s="64"/>
      <c r="I14" s="74">
        <v>49.7</v>
      </c>
      <c r="J14" s="76">
        <f t="shared" si="2"/>
        <v>0</v>
      </c>
      <c r="K14" s="80">
        <f t="shared" si="1"/>
        <v>0</v>
      </c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4"/>
    </row>
    <row r="15" spans="1:29" ht="33" customHeight="1" x14ac:dyDescent="0.25">
      <c r="A15" s="24" t="s">
        <v>5</v>
      </c>
      <c r="B15" s="62">
        <v>10082.1</v>
      </c>
      <c r="C15" s="64"/>
      <c r="D15" s="62">
        <v>7450.4</v>
      </c>
      <c r="E15" s="22"/>
      <c r="F15" s="82">
        <f t="shared" si="0"/>
        <v>-2631.7000000000007</v>
      </c>
      <c r="G15" s="62"/>
      <c r="H15" s="64"/>
      <c r="I15" s="74"/>
      <c r="J15" s="76">
        <f t="shared" si="2"/>
        <v>10082.1</v>
      </c>
      <c r="K15" s="80">
        <f t="shared" si="1"/>
        <v>7450.4</v>
      </c>
      <c r="L15" s="6"/>
      <c r="M15" s="13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4"/>
    </row>
    <row r="16" spans="1:29" ht="33" customHeight="1" x14ac:dyDescent="0.25">
      <c r="A16" s="24" t="s">
        <v>6</v>
      </c>
      <c r="B16" s="62">
        <v>809801.8</v>
      </c>
      <c r="C16" s="64"/>
      <c r="D16" s="62">
        <v>809801.8</v>
      </c>
      <c r="E16" s="22"/>
      <c r="F16" s="82">
        <f t="shared" si="0"/>
        <v>0</v>
      </c>
      <c r="G16" s="57">
        <v>809801.8</v>
      </c>
      <c r="H16" s="64"/>
      <c r="I16" s="75"/>
      <c r="J16" s="76">
        <f t="shared" si="2"/>
        <v>0</v>
      </c>
      <c r="K16" s="80">
        <f t="shared" si="1"/>
        <v>0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4"/>
    </row>
    <row r="17" spans="1:250" ht="33" customHeight="1" x14ac:dyDescent="0.3">
      <c r="A17" s="24" t="s">
        <v>7</v>
      </c>
      <c r="B17" s="62">
        <v>19837.900000000001</v>
      </c>
      <c r="C17" s="64"/>
      <c r="D17" s="62">
        <v>14950.9</v>
      </c>
      <c r="E17" s="64"/>
      <c r="F17" s="82">
        <f t="shared" si="0"/>
        <v>-4887.0000000000018</v>
      </c>
      <c r="G17" s="70">
        <v>11213.2</v>
      </c>
      <c r="H17" s="63"/>
      <c r="I17" s="76"/>
      <c r="J17" s="76">
        <f t="shared" si="2"/>
        <v>8624.7000000000007</v>
      </c>
      <c r="K17" s="80">
        <f t="shared" si="1"/>
        <v>3737.6999999999989</v>
      </c>
      <c r="L17" s="6"/>
      <c r="M17" s="1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4"/>
    </row>
    <row r="18" spans="1:250" ht="33" customHeight="1" x14ac:dyDescent="0.25">
      <c r="A18" s="24" t="s">
        <v>10</v>
      </c>
      <c r="B18" s="62">
        <v>315.3</v>
      </c>
      <c r="C18" s="64"/>
      <c r="D18" s="62">
        <v>315.3</v>
      </c>
      <c r="E18" s="64"/>
      <c r="F18" s="82">
        <f t="shared" si="0"/>
        <v>0</v>
      </c>
      <c r="G18" s="23">
        <v>315.3</v>
      </c>
      <c r="H18" s="64" t="s">
        <v>25</v>
      </c>
      <c r="I18" s="77"/>
      <c r="J18" s="76">
        <f t="shared" si="2"/>
        <v>0</v>
      </c>
      <c r="K18" s="80">
        <f t="shared" si="1"/>
        <v>0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4"/>
    </row>
    <row r="19" spans="1:250" ht="33" customHeight="1" x14ac:dyDescent="0.25">
      <c r="A19" s="24" t="s">
        <v>8</v>
      </c>
      <c r="B19" s="62">
        <v>77820.2</v>
      </c>
      <c r="C19" s="64" t="s">
        <v>15</v>
      </c>
      <c r="D19" s="62">
        <v>77820.2</v>
      </c>
      <c r="E19" s="64"/>
      <c r="F19" s="82">
        <f t="shared" si="0"/>
        <v>0</v>
      </c>
      <c r="G19" s="23">
        <v>75602</v>
      </c>
      <c r="H19" s="68"/>
      <c r="I19" s="77"/>
      <c r="J19" s="76">
        <f t="shared" si="2"/>
        <v>2218.1999999999971</v>
      </c>
      <c r="K19" s="80">
        <f t="shared" si="1"/>
        <v>2218.1999999999971</v>
      </c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4"/>
    </row>
    <row r="20" spans="1:250" ht="33" customHeight="1" thickBot="1" x14ac:dyDescent="0.35">
      <c r="A20" s="25" t="s">
        <v>14</v>
      </c>
      <c r="B20" s="65">
        <v>23756.799999999999</v>
      </c>
      <c r="C20" s="59"/>
      <c r="D20" s="66">
        <v>0</v>
      </c>
      <c r="E20" s="50"/>
      <c r="F20" s="82">
        <f t="shared" si="0"/>
        <v>-23756.799999999999</v>
      </c>
      <c r="G20" s="57"/>
      <c r="H20" s="59"/>
      <c r="I20" s="78"/>
      <c r="J20" s="76">
        <f t="shared" si="2"/>
        <v>23756.799999999999</v>
      </c>
      <c r="K20" s="80">
        <f t="shared" si="1"/>
        <v>0</v>
      </c>
      <c r="L20" s="6"/>
      <c r="M20" s="1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4"/>
    </row>
    <row r="21" spans="1:250" s="1" customFormat="1" ht="39" customHeight="1" thickTop="1" thickBot="1" x14ac:dyDescent="0.3">
      <c r="A21" s="26" t="s">
        <v>16</v>
      </c>
      <c r="B21" s="45">
        <f>SUM(B10:B20)</f>
        <v>1114850.1000000003</v>
      </c>
      <c r="C21" s="67"/>
      <c r="D21" s="45">
        <f>SUM(D10:D20)</f>
        <v>1083574.6000000001</v>
      </c>
      <c r="E21" s="51"/>
      <c r="F21" s="83">
        <f>SUM(F10:F20)</f>
        <v>-31275.5</v>
      </c>
      <c r="G21" s="71">
        <f>SUM(G10:G20)</f>
        <v>1057419.7000000002</v>
      </c>
      <c r="H21" s="72"/>
      <c r="I21" s="79">
        <f>SUM(I10:I20)</f>
        <v>13370.1</v>
      </c>
      <c r="J21" s="81">
        <f>J10+J11+J12+J13+J14+J15+J16+J17+J18+J19+J20</f>
        <v>57430.380000000005</v>
      </c>
      <c r="K21" s="81">
        <f>K10+K11+K12+K13+K14+K15+K16+K17+K18+K19+K20</f>
        <v>26154.89</v>
      </c>
      <c r="L21" s="10"/>
      <c r="M21" s="4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8"/>
    </row>
    <row r="22" spans="1:250" ht="134.25" hidden="1" customHeight="1" thickBot="1" x14ac:dyDescent="0.3">
      <c r="A22" s="37" t="s">
        <v>21</v>
      </c>
      <c r="B22" s="38">
        <v>3701.7</v>
      </c>
      <c r="C22" s="39"/>
      <c r="D22" s="38">
        <f>3701.7+6144.7+7503.5</f>
        <v>17349.900000000001</v>
      </c>
      <c r="E22" s="28" t="s">
        <v>22</v>
      </c>
      <c r="F22" s="40">
        <f>D22-B22</f>
        <v>13648.2</v>
      </c>
      <c r="G22" s="41"/>
      <c r="H22" s="39"/>
      <c r="I22" s="39"/>
      <c r="J22" s="42">
        <f t="shared" ref="J22" si="3">F22-G22</f>
        <v>13648.2</v>
      </c>
      <c r="K22" s="43"/>
      <c r="L22" s="6"/>
      <c r="M22" s="4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4"/>
    </row>
    <row r="23" spans="1:250" ht="36" hidden="1" customHeight="1" thickTop="1" thickBot="1" x14ac:dyDescent="0.3">
      <c r="A23" s="26" t="s">
        <v>9</v>
      </c>
      <c r="B23" s="34">
        <f>SUM(B21:B22)</f>
        <v>1118551.8000000003</v>
      </c>
      <c r="C23" s="35"/>
      <c r="D23" s="52"/>
      <c r="E23" s="53"/>
      <c r="F23" s="44">
        <f>SUM(F21:F22)</f>
        <v>-17627.3</v>
      </c>
      <c r="G23" s="45">
        <f>SUM(G21:G22)</f>
        <v>1057419.7000000002</v>
      </c>
      <c r="H23" s="46"/>
      <c r="I23" s="46"/>
      <c r="J23" s="47">
        <f>SUM(J21:J22)</f>
        <v>71078.58</v>
      </c>
      <c r="K23" s="36">
        <f>J23/F23*100</f>
        <v>-403.23010330566797</v>
      </c>
      <c r="L23" s="6"/>
      <c r="M23" s="4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4"/>
    </row>
    <row r="24" spans="1:250" ht="23.25" customHeight="1" x14ac:dyDescent="0.25">
      <c r="A24" s="54"/>
      <c r="B24" s="55"/>
      <c r="C24" s="56"/>
      <c r="D24" s="29"/>
      <c r="E24" s="57"/>
      <c r="F24" s="58"/>
      <c r="G24" s="58"/>
      <c r="H24" s="56"/>
      <c r="I24" s="56"/>
      <c r="J24" s="58"/>
      <c r="K24" s="58"/>
      <c r="L24" s="6"/>
      <c r="M24" s="4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4"/>
    </row>
    <row r="25" spans="1:250" s="15" customFormat="1" ht="21.75" customHeight="1" x14ac:dyDescent="0.3">
      <c r="A25" s="91" t="s">
        <v>31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13"/>
      <c r="M25" s="4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4"/>
    </row>
    <row r="26" spans="1:250" ht="42" customHeight="1" x14ac:dyDescent="0.3">
      <c r="A26" s="91" t="s">
        <v>28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6"/>
      <c r="M26" s="4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4"/>
    </row>
    <row r="27" spans="1:250" s="15" customFormat="1" ht="24.75" hidden="1" customHeight="1" x14ac:dyDescent="0.3">
      <c r="A27" s="17" t="s">
        <v>23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6"/>
      <c r="M27" s="4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</row>
    <row r="28" spans="1:250" ht="64.5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4"/>
      <c r="N28" s="6"/>
      <c r="O28" s="4"/>
    </row>
    <row r="29" spans="1:250" ht="25.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4"/>
      <c r="N29" s="6"/>
      <c r="O29" s="4"/>
    </row>
    <row r="30" spans="1:250" s="15" customFormat="1" ht="24.75" customHeight="1" x14ac:dyDescent="0.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4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</row>
    <row r="31" spans="1:250" x14ac:dyDescent="0.3">
      <c r="A31" s="4"/>
      <c r="B31" s="4"/>
      <c r="C31" s="4"/>
      <c r="D31" s="4"/>
      <c r="E31" s="4"/>
      <c r="F31" s="4"/>
      <c r="G31" s="4"/>
      <c r="H31" s="4"/>
      <c r="I31" s="4"/>
      <c r="J31" s="5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50" ht="25.5" x14ac:dyDescent="0.35">
      <c r="A32" s="4"/>
      <c r="B32" s="4"/>
      <c r="C32" s="4"/>
      <c r="D32" s="4"/>
      <c r="E32" s="4"/>
      <c r="F32" s="12"/>
      <c r="G32" s="7"/>
      <c r="H32" s="4"/>
      <c r="I32" s="4"/>
      <c r="J32" s="5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x14ac:dyDescent="0.3">
      <c r="A33" s="4"/>
      <c r="B33" s="4"/>
      <c r="C33" s="4"/>
      <c r="D33" s="4"/>
      <c r="E33" s="4"/>
      <c r="F33" s="6"/>
      <c r="G33" s="4"/>
      <c r="H33" s="4"/>
      <c r="I33" s="4"/>
      <c r="J33" s="5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3">
      <c r="A34" s="4"/>
      <c r="B34" s="4"/>
      <c r="C34" s="4"/>
      <c r="D34" s="4"/>
      <c r="E34" s="4"/>
      <c r="F34" s="4"/>
      <c r="G34" s="4"/>
      <c r="H34" s="4"/>
      <c r="I34" s="4"/>
      <c r="J34" s="5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3">
      <c r="A35" s="4"/>
      <c r="B35" s="4"/>
      <c r="C35" s="4"/>
      <c r="D35" s="4"/>
      <c r="E35" s="4"/>
      <c r="F35" s="4"/>
      <c r="G35" s="4"/>
      <c r="H35" s="4"/>
      <c r="I35" s="4"/>
      <c r="J35" s="5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3">
      <c r="A36" s="4"/>
      <c r="B36" s="4"/>
      <c r="C36" s="4"/>
      <c r="D36" s="4"/>
      <c r="E36" s="4"/>
      <c r="F36" s="4"/>
      <c r="G36" s="4"/>
      <c r="H36" s="4"/>
      <c r="I36" s="4"/>
      <c r="J36" s="5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3">
      <c r="A37" s="4"/>
      <c r="B37" s="4"/>
      <c r="C37" s="4"/>
      <c r="D37" s="4"/>
      <c r="E37" s="4"/>
      <c r="F37" s="4"/>
      <c r="G37" s="4"/>
      <c r="H37" s="4"/>
      <c r="I37" s="4"/>
      <c r="J37" s="5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3">
      <c r="A38" s="4"/>
      <c r="B38" s="4"/>
      <c r="C38" s="4"/>
      <c r="D38" s="4"/>
      <c r="E38" s="4"/>
      <c r="F38" s="4"/>
      <c r="G38" s="4"/>
      <c r="H38" s="4"/>
      <c r="I38" s="4"/>
      <c r="J38" s="5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3">
      <c r="A39" s="4"/>
      <c r="B39" s="4"/>
      <c r="C39" s="4"/>
      <c r="D39" s="4"/>
      <c r="E39" s="4"/>
      <c r="F39" s="4"/>
      <c r="G39" s="4"/>
      <c r="H39" s="4"/>
      <c r="I39" s="4"/>
      <c r="J39" s="5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3">
      <c r="A40" s="4"/>
      <c r="B40" s="4"/>
      <c r="C40" s="4"/>
      <c r="D40" s="4"/>
      <c r="E40" s="4"/>
      <c r="F40" s="4"/>
      <c r="G40" s="4"/>
      <c r="H40" s="4"/>
      <c r="I40" s="4"/>
      <c r="J40" s="5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3">
      <c r="A41" s="4"/>
      <c r="B41" s="4"/>
      <c r="C41" s="4"/>
      <c r="D41" s="4"/>
      <c r="E41" s="4"/>
      <c r="F41" s="4"/>
      <c r="G41" s="4"/>
      <c r="H41" s="4"/>
      <c r="I41" s="4"/>
      <c r="J41" s="5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x14ac:dyDescent="0.3">
      <c r="A42" s="4"/>
      <c r="B42" s="4"/>
      <c r="C42" s="4"/>
      <c r="D42" s="4"/>
      <c r="E42" s="4"/>
      <c r="F42" s="4"/>
      <c r="G42" s="4"/>
      <c r="H42" s="4"/>
      <c r="I42" s="4"/>
      <c r="J42" s="5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x14ac:dyDescent="0.3">
      <c r="A43" s="4"/>
      <c r="B43" s="4"/>
      <c r="C43" s="4"/>
      <c r="D43" s="4"/>
      <c r="E43" s="4"/>
      <c r="F43" s="4"/>
      <c r="G43" s="4"/>
      <c r="H43" s="4"/>
      <c r="I43" s="4"/>
      <c r="J43" s="5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3">
      <c r="A44" s="4"/>
      <c r="B44" s="4"/>
      <c r="C44" s="4"/>
      <c r="D44" s="4"/>
      <c r="E44" s="4"/>
      <c r="F44" s="4"/>
      <c r="G44" s="4"/>
      <c r="H44" s="4"/>
      <c r="I44" s="4"/>
      <c r="J44" s="5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3">
      <c r="A45" s="4"/>
      <c r="B45" s="4"/>
      <c r="C45" s="4"/>
      <c r="D45" s="4"/>
      <c r="E45" s="4"/>
      <c r="F45" s="4"/>
      <c r="G45" s="4"/>
      <c r="H45" s="4"/>
      <c r="I45" s="4"/>
      <c r="J45" s="5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3">
      <c r="A46" s="4"/>
      <c r="B46" s="4"/>
      <c r="C46" s="4"/>
      <c r="D46" s="4"/>
      <c r="E46" s="4"/>
      <c r="F46" s="4"/>
      <c r="G46" s="4"/>
      <c r="H46" s="4"/>
      <c r="I46" s="4"/>
      <c r="J46" s="5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x14ac:dyDescent="0.3">
      <c r="A47" s="4"/>
      <c r="B47" s="4"/>
      <c r="C47" s="4"/>
      <c r="D47" s="4"/>
      <c r="E47" s="4"/>
      <c r="F47" s="4"/>
      <c r="G47" s="4"/>
      <c r="H47" s="4"/>
      <c r="I47" s="4"/>
      <c r="J47" s="5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x14ac:dyDescent="0.3">
      <c r="A48" s="4"/>
      <c r="B48" s="4"/>
      <c r="C48" s="4"/>
      <c r="D48" s="4"/>
      <c r="E48" s="4"/>
      <c r="F48" s="4"/>
      <c r="G48" s="4"/>
      <c r="H48" s="4"/>
      <c r="I48" s="4"/>
      <c r="J48" s="5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x14ac:dyDescent="0.3">
      <c r="A49" s="4"/>
      <c r="B49" s="4"/>
      <c r="C49" s="4"/>
      <c r="D49" s="4"/>
      <c r="E49" s="4"/>
      <c r="F49" s="4"/>
      <c r="G49" s="4"/>
      <c r="H49" s="4"/>
      <c r="I49" s="4"/>
      <c r="J49" s="5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x14ac:dyDescent="0.3">
      <c r="A50" s="4"/>
      <c r="B50" s="4"/>
      <c r="C50" s="4"/>
      <c r="D50" s="4"/>
      <c r="E50" s="4"/>
      <c r="F50" s="4"/>
      <c r="G50" s="4"/>
      <c r="H50" s="4"/>
      <c r="I50" s="4"/>
      <c r="J50" s="5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x14ac:dyDescent="0.3">
      <c r="A51" s="4"/>
      <c r="B51" s="4"/>
      <c r="C51" s="4"/>
      <c r="D51" s="4"/>
      <c r="E51" s="4"/>
      <c r="F51" s="4"/>
      <c r="G51" s="4"/>
      <c r="H51" s="4"/>
      <c r="I51" s="4"/>
      <c r="J51" s="5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x14ac:dyDescent="0.3">
      <c r="A52" s="4"/>
      <c r="B52" s="4"/>
      <c r="C52" s="4"/>
      <c r="D52" s="4"/>
      <c r="E52" s="4"/>
      <c r="F52" s="4"/>
      <c r="G52" s="4"/>
      <c r="H52" s="4"/>
      <c r="I52" s="4"/>
      <c r="J52" s="5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x14ac:dyDescent="0.3">
      <c r="A53" s="4"/>
      <c r="B53" s="4"/>
      <c r="C53" s="4"/>
      <c r="D53" s="4"/>
      <c r="E53" s="4"/>
      <c r="F53" s="4"/>
      <c r="G53" s="4"/>
      <c r="H53" s="4"/>
      <c r="I53" s="4"/>
      <c r="J53" s="5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x14ac:dyDescent="0.3">
      <c r="A54" s="4"/>
      <c r="B54" s="4"/>
      <c r="C54" s="4"/>
      <c r="D54" s="4"/>
      <c r="E54" s="4"/>
      <c r="F54" s="4"/>
      <c r="G54" s="4"/>
      <c r="H54" s="4"/>
      <c r="I54" s="4"/>
      <c r="J54" s="5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x14ac:dyDescent="0.3">
      <c r="A55" s="4"/>
      <c r="B55" s="4"/>
      <c r="C55" s="4"/>
      <c r="D55" s="4"/>
      <c r="E55" s="4"/>
      <c r="F55" s="4"/>
      <c r="G55" s="4"/>
      <c r="H55" s="4"/>
      <c r="I55" s="4"/>
      <c r="J55" s="5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x14ac:dyDescent="0.3">
      <c r="A56" s="4"/>
      <c r="B56" s="4"/>
      <c r="C56" s="4"/>
      <c r="D56" s="4"/>
      <c r="E56" s="4"/>
      <c r="F56" s="4"/>
      <c r="G56" s="4"/>
      <c r="H56" s="4"/>
      <c r="I56" s="4"/>
      <c r="J56" s="5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x14ac:dyDescent="0.3">
      <c r="A57" s="4"/>
      <c r="B57" s="4"/>
      <c r="C57" s="4"/>
      <c r="D57" s="4"/>
      <c r="E57" s="4"/>
      <c r="F57" s="4"/>
      <c r="G57" s="4"/>
      <c r="H57" s="4"/>
      <c r="I57" s="4"/>
      <c r="J57" s="5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3">
      <c r="A58" s="4"/>
      <c r="B58" s="4"/>
      <c r="C58" s="4"/>
      <c r="D58" s="4"/>
      <c r="E58" s="4"/>
      <c r="F58" s="4"/>
      <c r="G58" s="4"/>
      <c r="H58" s="4"/>
      <c r="I58" s="4"/>
      <c r="J58" s="5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3">
      <c r="A59" s="4"/>
      <c r="B59" s="4"/>
      <c r="C59" s="4"/>
      <c r="D59" s="4"/>
      <c r="E59" s="4"/>
      <c r="F59" s="4"/>
      <c r="G59" s="4"/>
      <c r="H59" s="4"/>
      <c r="I59" s="4"/>
      <c r="J59" s="5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3">
      <c r="A60" s="4"/>
      <c r="B60" s="4"/>
      <c r="C60" s="4"/>
      <c r="D60" s="4"/>
      <c r="E60" s="4"/>
      <c r="F60" s="4"/>
      <c r="G60" s="4"/>
      <c r="H60" s="4"/>
      <c r="I60" s="4"/>
      <c r="J60" s="5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3">
      <c r="A61" s="4"/>
      <c r="B61" s="4"/>
      <c r="C61" s="4"/>
      <c r="D61" s="4"/>
      <c r="E61" s="4"/>
      <c r="F61" s="4"/>
      <c r="G61" s="4"/>
      <c r="H61" s="4"/>
      <c r="I61" s="4"/>
      <c r="J61" s="5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3">
      <c r="A62" s="4"/>
      <c r="B62" s="4"/>
      <c r="C62" s="4"/>
      <c r="D62" s="4"/>
      <c r="E62" s="4"/>
      <c r="F62" s="4"/>
      <c r="G62" s="4"/>
      <c r="H62" s="4"/>
      <c r="I62" s="4"/>
      <c r="J62" s="5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x14ac:dyDescent="0.3">
      <c r="A63" s="4"/>
      <c r="B63" s="4"/>
      <c r="C63" s="4"/>
      <c r="D63" s="4"/>
      <c r="E63" s="4"/>
      <c r="F63" s="4"/>
      <c r="G63" s="4"/>
      <c r="H63" s="4"/>
      <c r="I63" s="4"/>
      <c r="J63" s="5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x14ac:dyDescent="0.3">
      <c r="A64" s="4"/>
      <c r="B64" s="4"/>
      <c r="C64" s="4"/>
      <c r="D64" s="4"/>
      <c r="E64" s="4"/>
      <c r="F64" s="4"/>
      <c r="G64" s="4"/>
      <c r="H64" s="4"/>
      <c r="I64" s="4"/>
      <c r="J64" s="5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x14ac:dyDescent="0.3">
      <c r="A65" s="4"/>
      <c r="B65" s="4"/>
      <c r="C65" s="4"/>
      <c r="D65" s="4"/>
      <c r="E65" s="4"/>
      <c r="F65" s="4"/>
      <c r="G65" s="4"/>
      <c r="H65" s="4"/>
      <c r="I65" s="4"/>
      <c r="J65" s="5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x14ac:dyDescent="0.3">
      <c r="A66" s="4"/>
      <c r="B66" s="4"/>
      <c r="C66" s="4"/>
      <c r="D66" s="4"/>
      <c r="E66" s="4"/>
      <c r="F66" s="4"/>
      <c r="G66" s="4"/>
      <c r="H66" s="4"/>
      <c r="I66" s="4"/>
      <c r="J66" s="5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x14ac:dyDescent="0.3">
      <c r="A67" s="4"/>
      <c r="B67" s="4"/>
      <c r="C67" s="4"/>
      <c r="D67" s="4"/>
      <c r="E67" s="4"/>
      <c r="F67" s="4"/>
      <c r="G67" s="4"/>
      <c r="H67" s="4"/>
      <c r="I67" s="4"/>
      <c r="J67" s="5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x14ac:dyDescent="0.3">
      <c r="A68" s="4"/>
      <c r="B68" s="4"/>
      <c r="C68" s="4"/>
      <c r="D68" s="4"/>
      <c r="E68" s="4"/>
      <c r="F68" s="4"/>
      <c r="G68" s="4"/>
      <c r="H68" s="4"/>
      <c r="I68" s="4"/>
      <c r="J68" s="5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x14ac:dyDescent="0.3">
      <c r="A69" s="4"/>
      <c r="B69" s="4"/>
      <c r="C69" s="4"/>
      <c r="D69" s="4"/>
      <c r="E69" s="4"/>
      <c r="F69" s="4"/>
      <c r="G69" s="4"/>
      <c r="H69" s="4"/>
      <c r="I69" s="4"/>
      <c r="J69" s="5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x14ac:dyDescent="0.3">
      <c r="A70" s="4"/>
      <c r="B70" s="4"/>
      <c r="C70" s="4"/>
      <c r="D70" s="4"/>
      <c r="E70" s="4"/>
      <c r="F70" s="4"/>
      <c r="G70" s="4"/>
      <c r="H70" s="4"/>
      <c r="I70" s="4"/>
      <c r="J70" s="5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x14ac:dyDescent="0.3">
      <c r="A71" s="4"/>
      <c r="B71" s="4"/>
      <c r="C71" s="4"/>
      <c r="D71" s="4"/>
      <c r="E71" s="4"/>
      <c r="F71" s="4"/>
      <c r="G71" s="4"/>
      <c r="H71" s="4"/>
      <c r="I71" s="4"/>
      <c r="J71" s="5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x14ac:dyDescent="0.3">
      <c r="A72" s="4"/>
      <c r="B72" s="4"/>
      <c r="C72" s="4"/>
      <c r="D72" s="4"/>
      <c r="E72" s="4"/>
      <c r="F72" s="4"/>
      <c r="G72" s="4"/>
      <c r="H72" s="4"/>
      <c r="I72" s="4"/>
      <c r="J72" s="5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x14ac:dyDescent="0.3">
      <c r="A73" s="4"/>
      <c r="B73" s="4"/>
      <c r="C73" s="4"/>
      <c r="D73" s="4"/>
      <c r="E73" s="4"/>
      <c r="F73" s="4"/>
      <c r="G73" s="4"/>
      <c r="H73" s="4"/>
      <c r="I73" s="4"/>
      <c r="J73" s="5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x14ac:dyDescent="0.3">
      <c r="A74" s="4"/>
      <c r="B74" s="4"/>
      <c r="C74" s="4"/>
      <c r="D74" s="4"/>
      <c r="E74" s="4"/>
      <c r="F74" s="4"/>
      <c r="G74" s="4"/>
      <c r="H74" s="4"/>
      <c r="I74" s="4"/>
      <c r="J74" s="5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x14ac:dyDescent="0.3">
      <c r="A75" s="4"/>
      <c r="B75" s="4"/>
      <c r="C75" s="4"/>
      <c r="D75" s="4"/>
      <c r="E75" s="4"/>
      <c r="F75" s="4"/>
      <c r="G75" s="4"/>
      <c r="H75" s="4"/>
      <c r="I75" s="4"/>
      <c r="J75" s="5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x14ac:dyDescent="0.3">
      <c r="A76" s="4"/>
      <c r="B76" s="4"/>
      <c r="C76" s="4"/>
      <c r="D76" s="4"/>
      <c r="E76" s="4"/>
      <c r="F76" s="4"/>
      <c r="G76" s="4"/>
      <c r="H76" s="4"/>
      <c r="I76" s="4"/>
      <c r="J76" s="5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x14ac:dyDescent="0.3">
      <c r="A77" s="4"/>
      <c r="B77" s="4"/>
      <c r="C77" s="4"/>
      <c r="D77" s="4"/>
      <c r="E77" s="4"/>
      <c r="F77" s="4"/>
      <c r="G77" s="4"/>
      <c r="H77" s="4"/>
      <c r="I77" s="4"/>
      <c r="J77" s="5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x14ac:dyDescent="0.3">
      <c r="A78" s="4"/>
      <c r="B78" s="4"/>
      <c r="C78" s="4"/>
      <c r="D78" s="4"/>
      <c r="E78" s="4"/>
      <c r="F78" s="4"/>
      <c r="G78" s="4"/>
      <c r="H78" s="4"/>
      <c r="I78" s="4"/>
      <c r="J78" s="5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x14ac:dyDescent="0.3">
      <c r="A79" s="4"/>
      <c r="B79" s="4"/>
      <c r="C79" s="4"/>
      <c r="D79" s="4"/>
      <c r="E79" s="4"/>
      <c r="F79" s="4"/>
      <c r="G79" s="4"/>
      <c r="H79" s="4"/>
      <c r="I79" s="4"/>
      <c r="J79" s="5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x14ac:dyDescent="0.3">
      <c r="A80" s="4"/>
      <c r="B80" s="4"/>
      <c r="C80" s="4"/>
      <c r="D80" s="4"/>
      <c r="E80" s="4"/>
      <c r="F80" s="4"/>
      <c r="G80" s="4"/>
      <c r="H80" s="4"/>
      <c r="I80" s="4"/>
      <c r="J80" s="5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x14ac:dyDescent="0.3">
      <c r="A81" s="4"/>
      <c r="B81" s="4"/>
      <c r="C81" s="4"/>
      <c r="D81" s="4"/>
      <c r="E81" s="4"/>
      <c r="F81" s="4"/>
      <c r="G81" s="4"/>
      <c r="H81" s="4"/>
      <c r="I81" s="4"/>
      <c r="J81" s="5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x14ac:dyDescent="0.3">
      <c r="A82" s="4"/>
      <c r="B82" s="4"/>
      <c r="C82" s="4"/>
      <c r="D82" s="4"/>
      <c r="E82" s="4"/>
      <c r="F82" s="4"/>
      <c r="G82" s="4"/>
      <c r="H82" s="4"/>
      <c r="I82" s="4"/>
      <c r="J82" s="5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x14ac:dyDescent="0.3">
      <c r="A83" s="4"/>
      <c r="B83" s="4"/>
      <c r="C83" s="4"/>
      <c r="D83" s="4"/>
      <c r="E83" s="4"/>
      <c r="F83" s="4"/>
      <c r="G83" s="4"/>
      <c r="H83" s="4"/>
      <c r="I83" s="4"/>
      <c r="J83" s="5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x14ac:dyDescent="0.3">
      <c r="A84" s="4"/>
      <c r="B84" s="4"/>
      <c r="C84" s="4"/>
      <c r="D84" s="4"/>
      <c r="E84" s="4"/>
      <c r="F84" s="4"/>
      <c r="G84" s="4"/>
      <c r="H84" s="4"/>
      <c r="I84" s="4"/>
      <c r="J84" s="5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x14ac:dyDescent="0.3">
      <c r="A85" s="4"/>
      <c r="B85" s="4"/>
      <c r="C85" s="4"/>
      <c r="D85" s="4"/>
      <c r="E85" s="4"/>
      <c r="F85" s="4"/>
      <c r="G85" s="4"/>
      <c r="H85" s="4"/>
      <c r="I85" s="4"/>
      <c r="J85" s="5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x14ac:dyDescent="0.3">
      <c r="A86" s="4"/>
      <c r="B86" s="4"/>
      <c r="C86" s="4"/>
      <c r="D86" s="4"/>
      <c r="E86" s="4"/>
      <c r="F86" s="4"/>
      <c r="G86" s="4"/>
      <c r="H86" s="4"/>
      <c r="I86" s="4"/>
      <c r="J86" s="5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x14ac:dyDescent="0.3">
      <c r="A87" s="4"/>
      <c r="B87" s="4"/>
      <c r="C87" s="4"/>
      <c r="D87" s="4"/>
      <c r="E87" s="4"/>
      <c r="F87" s="4"/>
      <c r="G87" s="4"/>
      <c r="H87" s="4"/>
      <c r="I87" s="4"/>
      <c r="J87" s="5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x14ac:dyDescent="0.3">
      <c r="A88" s="4"/>
      <c r="B88" s="4"/>
      <c r="C88" s="4"/>
      <c r="D88" s="4"/>
      <c r="E88" s="4"/>
      <c r="F88" s="4"/>
      <c r="G88" s="4"/>
      <c r="H88" s="4"/>
      <c r="I88" s="4"/>
      <c r="J88" s="5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x14ac:dyDescent="0.3">
      <c r="A89" s="4"/>
      <c r="B89" s="4"/>
      <c r="C89" s="4"/>
      <c r="D89" s="4"/>
      <c r="E89" s="4"/>
      <c r="F89" s="4"/>
      <c r="G89" s="4"/>
      <c r="H89" s="4"/>
      <c r="I89" s="4"/>
      <c r="J89" s="5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x14ac:dyDescent="0.3">
      <c r="A90" s="4"/>
      <c r="B90" s="4"/>
      <c r="C90" s="4"/>
      <c r="D90" s="4"/>
      <c r="E90" s="4"/>
      <c r="F90" s="4"/>
      <c r="G90" s="4"/>
      <c r="H90" s="4"/>
      <c r="I90" s="4"/>
      <c r="J90" s="5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x14ac:dyDescent="0.3">
      <c r="A91" s="4"/>
      <c r="B91" s="4"/>
      <c r="C91" s="4"/>
      <c r="D91" s="4"/>
      <c r="E91" s="4"/>
      <c r="F91" s="4"/>
      <c r="G91" s="4"/>
      <c r="H91" s="4"/>
      <c r="I91" s="4"/>
      <c r="J91" s="5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x14ac:dyDescent="0.3">
      <c r="A92" s="4"/>
      <c r="B92" s="4"/>
      <c r="C92" s="4"/>
      <c r="D92" s="4"/>
      <c r="E92" s="4"/>
      <c r="F92" s="4"/>
      <c r="G92" s="4"/>
      <c r="H92" s="4"/>
      <c r="I92" s="4"/>
      <c r="J92" s="5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x14ac:dyDescent="0.3">
      <c r="A93" s="4"/>
      <c r="B93" s="4"/>
      <c r="C93" s="4"/>
      <c r="D93" s="4"/>
      <c r="E93" s="4"/>
      <c r="F93" s="4"/>
      <c r="G93" s="4"/>
      <c r="H93" s="4"/>
      <c r="I93" s="4"/>
      <c r="J93" s="5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x14ac:dyDescent="0.3">
      <c r="A94" s="4"/>
      <c r="B94" s="4"/>
      <c r="C94" s="4"/>
      <c r="D94" s="4"/>
      <c r="E94" s="4"/>
      <c r="F94" s="4"/>
      <c r="G94" s="4"/>
      <c r="H94" s="4"/>
      <c r="I94" s="4"/>
      <c r="J94" s="5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x14ac:dyDescent="0.3">
      <c r="A95" s="4"/>
      <c r="B95" s="4"/>
      <c r="C95" s="4"/>
      <c r="D95" s="4"/>
      <c r="E95" s="4"/>
      <c r="F95" s="4"/>
      <c r="G95" s="4"/>
      <c r="H95" s="4"/>
      <c r="I95" s="4"/>
      <c r="J95" s="5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x14ac:dyDescent="0.3">
      <c r="A96" s="4"/>
      <c r="B96" s="4"/>
      <c r="C96" s="4"/>
      <c r="D96" s="4"/>
      <c r="E96" s="4"/>
      <c r="F96" s="4"/>
      <c r="G96" s="4"/>
      <c r="H96" s="4"/>
      <c r="I96" s="4"/>
      <c r="J96" s="5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x14ac:dyDescent="0.3">
      <c r="A97" s="4"/>
      <c r="B97" s="4"/>
      <c r="C97" s="4"/>
      <c r="D97" s="4"/>
      <c r="E97" s="4"/>
      <c r="F97" s="4"/>
      <c r="G97" s="4"/>
      <c r="H97" s="4"/>
      <c r="I97" s="4"/>
      <c r="J97" s="5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x14ac:dyDescent="0.3">
      <c r="A98" s="4"/>
      <c r="B98" s="4"/>
      <c r="C98" s="4"/>
      <c r="D98" s="4"/>
      <c r="E98" s="4"/>
      <c r="F98" s="4"/>
      <c r="G98" s="4"/>
      <c r="H98" s="4"/>
      <c r="I98" s="4"/>
      <c r="J98" s="5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x14ac:dyDescent="0.3">
      <c r="A99" s="4"/>
      <c r="B99" s="4"/>
      <c r="C99" s="4"/>
      <c r="D99" s="4"/>
      <c r="E99" s="4"/>
      <c r="F99" s="4"/>
      <c r="G99" s="4"/>
      <c r="H99" s="4"/>
      <c r="I99" s="4"/>
      <c r="J99" s="5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5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5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5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5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5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5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5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5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5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5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5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5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5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5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5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5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5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5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5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5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5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5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5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5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5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5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5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5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5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5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5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5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5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5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5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5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5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5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5"/>
      <c r="K138" s="4"/>
      <c r="L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5"/>
      <c r="K139" s="4"/>
      <c r="L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5"/>
      <c r="K140" s="4"/>
      <c r="L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5"/>
      <c r="K141" s="4"/>
      <c r="L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5"/>
      <c r="K142" s="4"/>
      <c r="L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5"/>
      <c r="K143" s="4"/>
      <c r="L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5"/>
      <c r="K144" s="4"/>
      <c r="L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5"/>
      <c r="K145" s="4"/>
      <c r="L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5"/>
      <c r="K146" s="4"/>
      <c r="L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5"/>
      <c r="K147" s="4"/>
      <c r="L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</sheetData>
  <mergeCells count="18">
    <mergeCell ref="A26:K26"/>
    <mergeCell ref="J7:J8"/>
    <mergeCell ref="K7:K8"/>
    <mergeCell ref="G8:H8"/>
    <mergeCell ref="B9:C9"/>
    <mergeCell ref="D9:E9"/>
    <mergeCell ref="A25:K25"/>
    <mergeCell ref="A6:A8"/>
    <mergeCell ref="B6:C8"/>
    <mergeCell ref="D6:E8"/>
    <mergeCell ref="F6:F8"/>
    <mergeCell ref="G6:I7"/>
    <mergeCell ref="J6:K6"/>
    <mergeCell ref="J1:K1"/>
    <mergeCell ref="A2:J2"/>
    <mergeCell ref="A3:J3"/>
    <mergeCell ref="A4:J4"/>
    <mergeCell ref="F5:K5"/>
  </mergeCells>
  <printOptions horizontalCentered="1"/>
  <pageMargins left="0.23622047244094491" right="0.23622047244094491" top="0.47244094488188981" bottom="0.74803149606299213" header="0.31496062992125984" footer="0.31496062992125984"/>
  <pageSetup paperSize="9" scale="59" orientation="landscape" r:id="rId1"/>
  <headerFooter alignWithMargins="0"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2022-10-21T07:02:09Z</dcterms:modified>
</cp:coreProperties>
</file>